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КЛ_ВЛ" sheetId="3" r:id="rId1"/>
    <sheet name="Оборудование" sheetId="1" r:id="rId2"/>
    <sheet name="Здания (ТП_ЗРУ_т.д)" sheetId="2" r:id="rId3"/>
    <sheet name="Потери" sheetId="5" r:id="rId4"/>
  </sheets>
  <definedNames>
    <definedName name="_xlnm.Print_Area" localSheetId="2">'Здания (ТП_ЗРУ_т.д)'!$A$1:$O$5</definedName>
  </definedNames>
  <calcPr calcId="162913"/>
</workbook>
</file>

<file path=xl/calcChain.xml><?xml version="1.0" encoding="utf-8"?>
<calcChain xmlns="http://schemas.openxmlformats.org/spreadsheetml/2006/main">
  <c r="D2" i="5" l="1"/>
</calcChain>
</file>

<file path=xl/sharedStrings.xml><?xml version="1.0" encoding="utf-8"?>
<sst xmlns="http://schemas.openxmlformats.org/spreadsheetml/2006/main" count="387" uniqueCount="134">
  <si>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</si>
  <si>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</si>
  <si>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</si>
  <si>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</si>
  <si>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</si>
  <si>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</si>
  <si>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</si>
  <si>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</si>
  <si>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</si>
  <si>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</si>
  <si>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</si>
  <si>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</si>
  <si>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</si>
  <si>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</si>
  <si>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</si>
  <si>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</si>
  <si>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</si>
  <si>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</si>
  <si>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</si>
  <si>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</si>
  <si>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</si>
  <si>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</si>
  <si>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</si>
  <si>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</si>
  <si>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</si>
  <si>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</si>
  <si>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</si>
  <si>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</si>
  <si>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</si>
  <si>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</si>
  <si>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</si>
  <si>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</si>
  <si>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</si>
  <si>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</si>
  <si>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</si>
  <si>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</si>
  <si>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</si>
  <si>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r>
      <rPr>
        <b/>
        <sz val="14"/>
        <color theme="1"/>
        <rFont val="Times New Roman"/>
        <family val="1"/>
        <charset val="204"/>
      </rPr>
      <t>Сверхнормативные потери</t>
    </r>
    <r>
      <rPr>
        <sz val="14"/>
        <color theme="1"/>
        <rFont val="Times New Roman"/>
        <family val="1"/>
        <charset val="204"/>
      </rPr>
      <t xml:space="preserve"> для Объекта оценки, тыс. руб.</t>
    </r>
  </si>
  <si>
    <t>Наименование показателя</t>
  </si>
  <si>
    <t>ед. изм.</t>
  </si>
  <si>
    <t>Объем отпуска электроэнергии на Объект оценки</t>
  </si>
  <si>
    <t>кВт*ч</t>
  </si>
  <si>
    <t>Нормативный объем потерь</t>
  </si>
  <si>
    <t>%</t>
  </si>
  <si>
    <t>Фактический объем потерь</t>
  </si>
  <si>
    <t xml:space="preserve">Тариф на оплату сверхнормативных потерь </t>
  </si>
  <si>
    <t>руб/кВт*ч</t>
  </si>
  <si>
    <t>СЭС</t>
  </si>
  <si>
    <t xml:space="preserve"> Линия электропередачи воздушная напряжением 10кВ ЗТП-87-КТП-1011 л. 905 с отпайкой л. 985 на КТП-1008 (отпайка от оп. 53/3 ВЛ 10кВ л. 905 в сторону КТП-367 с. Тишково) </t>
  </si>
  <si>
    <t>Ковалева Ирина Леонидовна</t>
  </si>
  <si>
    <t>ВЛ</t>
  </si>
  <si>
    <t>СВ-110</t>
  </si>
  <si>
    <t>ж/б</t>
  </si>
  <si>
    <t xml:space="preserve"> 3хА-50</t>
  </si>
  <si>
    <t>удов</t>
  </si>
  <si>
    <t>Машина энергосиловая – комплектная трансформаторная подстанция КТП-100/10/0,4 кВ; КТП-367 с. Тишково</t>
  </si>
  <si>
    <t>Машина энергосиловая – трансформатор силовой ТМГ-40/10/0,4 кВ в КТП-367 зав.№ 1417001 с. Тишково</t>
  </si>
  <si>
    <t>КТП</t>
  </si>
  <si>
    <t>киосковая</t>
  </si>
  <si>
    <t>установлено</t>
  </si>
  <si>
    <t>удовл</t>
  </si>
  <si>
    <t xml:space="preserve">КТП-100/10/0,4 кВ; киосковая, тупиковая , счетчик электроэнергии СА4У-И672М зав.№ 100345 </t>
  </si>
  <si>
    <t xml:space="preserve">Московская область, Пушкинский район, с. Тишково, д. 45А </t>
  </si>
  <si>
    <t>ТМГ</t>
  </si>
  <si>
    <t>трансформатор</t>
  </si>
  <si>
    <t xml:space="preserve">ТМГ-40/10/0,4 кВ, зав.№ 1417001 с. Тишково. </t>
  </si>
  <si>
    <t>СНТ "Маяк"</t>
  </si>
  <si>
    <t>Машина энергосиловая – комплектная трансформаторная подстанция КТП-250/10/0,4 кВ, КТП-978 д. Пантелеево</t>
  </si>
  <si>
    <t>Машина энергосиловая - трансформатор силовой 10 кВ; ТМГ-250/10/0,4 в КТП-978 зав. № 630573 д. Пантелеево</t>
  </si>
  <si>
    <t>Машина энергосиловая – комплектная трансформаторная подстанция КТП-160/10/0,4 кВ, КТП-978А д. Пантелеево</t>
  </si>
  <si>
    <t>Машина энергосиловая - трансформатор силовой 10 кВ; ТМГ-160/10/0,4 в КТП-978А зав. № 1416373 д. Пантелеево</t>
  </si>
  <si>
    <t xml:space="preserve">Московская обл., Дмитровский район, д. Пантелеево </t>
  </si>
  <si>
    <t>шкафная</t>
  </si>
  <si>
    <t xml:space="preserve"> КТП-250/10/0,4 кВ, комплектная, шкафного типа, тупиковая, воздух/воздух</t>
  </si>
  <si>
    <t xml:space="preserve">ТМГ-250/10/0,4 в КТП-978 зав. № 630573 </t>
  </si>
  <si>
    <t xml:space="preserve"> КТП-160/10/0,4 кВ, комплектная, шкафного типа, тупиковая, воздух/воздух</t>
  </si>
  <si>
    <t>ТМГ-160/10/0,4, зав. № 1416373</t>
  </si>
  <si>
    <t xml:space="preserve">3хА35 </t>
  </si>
  <si>
    <t>РЛНД-10/400</t>
  </si>
  <si>
    <t>Линия электропередачи воздушная напряжением 10 кВ ВЛ-10 кВ ф.3/787 отпайка на МТП-981 д. Пантелеево (отпайка до КТП-978, КТП-978А д. Пантелеево)</t>
  </si>
  <si>
    <t>5А35; СИП-2 4х16; СИП-2 4х70</t>
  </si>
  <si>
    <t>СВ-95</t>
  </si>
  <si>
    <t xml:space="preserve">5А35;  2А35; СИП-2 4х50 </t>
  </si>
  <si>
    <t xml:space="preserve">Линия электропередачи местная воздушная – ВЛ-0,4 кВ от КТП-978 д. Пантелеево </t>
  </si>
  <si>
    <t xml:space="preserve">Линия электропередачи местная воздушная ВЛ-0,4 кВ от КТП-978А д. Пантелеево </t>
  </si>
  <si>
    <t>ГИЗ д. Рыбаки ул. Акварельная, ФИШЕР А.Ю.</t>
  </si>
  <si>
    <t>СИП-2 4х70</t>
  </si>
  <si>
    <t xml:space="preserve">Линия электропередачи местная воздушная – ВЛ-0,4 кВ от ТП-487 фид. «ул. Акварельная д. 1-18» </t>
  </si>
  <si>
    <t>Молсковская обл., Дмитровский муниципальный район, д. Рыбаки, ул. Акварельная</t>
  </si>
  <si>
    <t>СНТ "Солнышко"</t>
  </si>
  <si>
    <t>Московская область, городской округ Клин, д. Колосово, СНТ "Солнышко"</t>
  </si>
  <si>
    <t>СИП 2 3х70+1х70</t>
  </si>
  <si>
    <t xml:space="preserve">Линия электропередачи местная воздушная – ВЛ-0,4 кВ от КТП-1662 ф. «1» </t>
  </si>
  <si>
    <t>Линия электропередачи местная воздушная – ВЛ-0,4 кВ от КТП-1662 ф. «2»</t>
  </si>
  <si>
    <t xml:space="preserve">Линия электропередачи местная воздушная – ВЛ-0,4 кВ от КТП-1662 ф. «3» </t>
  </si>
  <si>
    <t xml:space="preserve">Линия электропередачи местная воздушная – ВЛ-0,4 кВ от КТП-1662 ф. «4» </t>
  </si>
  <si>
    <t xml:space="preserve">Линия электропередачи местная воздушная – ВЛ-0,4 кВ от КТП-1665 ф. «2» </t>
  </si>
  <si>
    <t xml:space="preserve">Линия электропередачи местная воздушная – ВЛ-0,4 кВ от КТП-1665 ф. «1» </t>
  </si>
  <si>
    <t xml:space="preserve">Линия электропередачи местная воздушная – ВЛ-0,4 кВ от КТП-1665 ф. «3» </t>
  </si>
  <si>
    <t xml:space="preserve">Линия электропередачи местная воздушная – ВЛ-0,4 кВ от КТП-1639 ф. «1» </t>
  </si>
  <si>
    <t xml:space="preserve">Линия электропередачи местная воздушная – ВЛ-0,4 кВ от КТП-1639 ф. «2» </t>
  </si>
  <si>
    <t>Линия электропередачи местная воздушная – ВЛ-0,4 кВ от КТП-1639 ф. «3»</t>
  </si>
  <si>
    <t>ГИЗ р.п. Некрасовский, ул. Западная РАК О.В.</t>
  </si>
  <si>
    <t>Московская область, Дмитровский район, п. Некрасовский, ул.Западная</t>
  </si>
  <si>
    <t>Линия электропередачи местная воздушная – ВЛ-0,4 кВ от ТП-403 фид. «ул. Западная д. 60-67»</t>
  </si>
  <si>
    <t>4хА50</t>
  </si>
  <si>
    <t>КЛ</t>
  </si>
  <si>
    <t xml:space="preserve">Линия электропередачи местная кабельная – КЛ-0,4 кВ от ТП-403 до оп.1 фид. «ул. Западная д. 60-67» </t>
  </si>
  <si>
    <t xml:space="preserve">АВБбШв-1 4х70 </t>
  </si>
  <si>
    <t>СНТ "Станкин-2"</t>
  </si>
  <si>
    <t>Московская область, Дмитровский муниципальный округ, п. Игнатово, СНТ "Станкин-2"</t>
  </si>
  <si>
    <t>Линия электропередачи воздушная напряжением – 6 кВ (ВЛ-6кВ ф.2/95, П/ст 95 – ТП № 822) инв. № 019-300063, отпайка от оп. 22 до КТП-842 Игнатово (СНТ «Станкин-2»)</t>
  </si>
  <si>
    <t>ВПР-КТП-842, РЛК-10/400УХЛ1</t>
  </si>
  <si>
    <t xml:space="preserve">3АС-35 </t>
  </si>
  <si>
    <t>Линия электропередачи местная воздушная – ВЛ-0,4 кВ от КТП-842 Игнатово (СНТ «Станкин-2»)</t>
  </si>
  <si>
    <t xml:space="preserve">5*А35  </t>
  </si>
  <si>
    <t>Машина энергосиловая – комплектная трансформаторная подстанция КТП-160/6/0,4, КТП-842 Игнатово (СНТ «Станкин-2»), зав.№ 904К857;</t>
  </si>
  <si>
    <t xml:space="preserve">Машина энергосиловая – трансформатор силовой 6 кВ, ТМ-160/6/0,4 в КТП-842 Игнатово (СНТ «Станкин-2»), зав. № 913Б556; </t>
  </si>
  <si>
    <t>КТП-160/6/0,4, комплектная, шкафного типа, тупиковая воздух/воздух, зав. № 904К857</t>
  </si>
  <si>
    <t>ТМ</t>
  </si>
  <si>
    <t>ТМ-160/6/0,4, зав.№ 913Б556</t>
  </si>
  <si>
    <t>СНТ "Звезда"</t>
  </si>
  <si>
    <t>Московская область, г.о. Дмитров, д. Ковригино, СНТ "Звезда"</t>
  </si>
  <si>
    <t>Линия электропередачи местная воздушная - ВЛ-0,4 кВ от ТП-Военный городок до СНТ «Звезда»</t>
  </si>
  <si>
    <t>СВ-95; СКЦ-1</t>
  </si>
  <si>
    <t xml:space="preserve">СИП-2 4х50; СИП-2 2хА-35 </t>
  </si>
  <si>
    <t>СНТ "Жигули"</t>
  </si>
  <si>
    <t>Московская область, г.о. Клин, вблизи д. Бирево, СНТ "Жигули"</t>
  </si>
  <si>
    <t xml:space="preserve">Линия электропередачи местная воздушная – ВЛ-0,4 кВ от МТП-429 ф. «1» </t>
  </si>
  <si>
    <t>СВ-0,8-10</t>
  </si>
  <si>
    <t>ж/б, шестигранные, пустотелые</t>
  </si>
  <si>
    <t xml:space="preserve">СИП 2 3х70+1х70 </t>
  </si>
  <si>
    <t xml:space="preserve">Линия электропередачи местная воздушная – ВЛ-0,4 кВ от МТП-429 ф. «2»  </t>
  </si>
  <si>
    <t xml:space="preserve">СИП 2 3х70+1х70; СИП 2 3х35+1х54,6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</si>
</sst>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9" fontId="7" fillId="0" borderId="0" xfId="0" applyNumberFormat="1" applyFont="1"/>
    <xf numFmtId="0" fontId="10" fillId="2" borderId="1" xfId="3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wrapText="1"/>
    </xf>
    <xf numFmtId="3" fontId="11" fillId="0" borderId="1" xfId="0" applyNumberFormat="1" applyFont="1" applyFill="1" applyBorder="1" applyAlignment="1">
      <alignment horizontal="left"/>
    </xf>
    <xf numFmtId="10" fontId="7" fillId="0" borderId="1" xfId="2" applyNumberFormat="1" applyFont="1" applyFill="1" applyBorder="1" applyAlignment="1">
      <alignment wrapText="1"/>
    </xf>
    <xf numFmtId="10" fontId="7" fillId="0" borderId="1" xfId="2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wrapText="1"/>
      <protection locked="0"/>
    </xf>
  </cellXfs>
  <cellStyles count="4">
    <cellStyle name="Normal_My_model_VT_111202" xfId="3"/>
    <cellStyle name="Обычный" xfId="0" builtinId="0"/>
    <cellStyle name="Обычный_Лист1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120" zoomScaleNormal="160" zoomScaleSheetLayoutView="120" workbookViewId="0">
      <pane xSplit="11" ySplit="4" topLeftCell="L24" activePane="bottomRight" state="frozen"/>
      <selection pane="topRight" activeCell="L1" sqref="L1"/>
      <selection pane="bottomLeft" activeCell="A5" sqref="A5"/>
      <selection pane="bottomRight" activeCell="C26" sqref="C26"/>
    </sheetView>
  </sheetViews>
  <sheetFormatPr defaultRowHeight="15" x14ac:dyDescent="0.25"/>
  <cols>
    <col min="1" max="1" width="3.7109375" style="6" customWidth="1"/>
    <col min="2" max="2" width="10.5703125" style="6" customWidth="1"/>
    <col min="3" max="3" width="22.85546875" style="6" customWidth="1"/>
    <col min="4" max="4" width="9.42578125" style="6" customWidth="1"/>
    <col min="5" max="5" width="11.140625" style="6" customWidth="1"/>
    <col min="6" max="6" width="6.5703125" style="6" customWidth="1"/>
    <col min="7" max="8" width="8.28515625" style="6" customWidth="1"/>
    <col min="9" max="9" width="8.42578125" style="6" customWidth="1"/>
    <col min="10" max="10" width="9" style="6" customWidth="1"/>
    <col min="11" max="11" width="7.5703125" style="6" customWidth="1"/>
    <col min="12" max="12" width="6.28515625" style="6" customWidth="1"/>
    <col min="13" max="13" width="9.7109375" style="6" customWidth="1"/>
    <col min="14" max="14" width="10" style="6" customWidth="1"/>
    <col min="15" max="15" width="8.5703125" style="6" customWidth="1"/>
    <col min="16" max="16" width="7.5703125" style="6" customWidth="1"/>
    <col min="17" max="17" width="8.28515625" style="6" customWidth="1"/>
    <col min="18" max="18" width="7.5703125" style="6" customWidth="1"/>
    <col min="22" max="16384" width="9.140625" style="6"/>
  </cols>
  <sheetData>
    <row r="1" spans="1:22" x14ac:dyDescent="0.25">
      <c r="B1" s="8"/>
      <c r="C1" s="8" t="s">
        <v>31</v>
      </c>
      <c r="D1"/>
      <c r="E1"/>
      <c r="F1"/>
    </row>
    <row r="2" spans="1:22" ht="7.5" customHeight="1" x14ac:dyDescent="0.25"/>
    <row r="3" spans="1:22" ht="141.75" customHeight="1" x14ac:dyDescent="0.2">
      <c r="A3" s="1" t="s">
        <v>28</v>
      </c>
      <c r="B3" s="2" t="s">
        <v>5</v>
      </c>
      <c r="C3" s="1" t="s">
        <v>29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35</v>
      </c>
      <c r="I3" s="1" t="s">
        <v>13</v>
      </c>
      <c r="J3" s="1" t="s">
        <v>15</v>
      </c>
      <c r="K3" s="1" t="s">
        <v>30</v>
      </c>
      <c r="L3" s="1" t="s">
        <v>22</v>
      </c>
      <c r="M3" s="1" t="s">
        <v>14</v>
      </c>
      <c r="N3" s="1" t="s">
        <v>4</v>
      </c>
      <c r="O3" s="1" t="s">
        <v>18</v>
      </c>
      <c r="P3" s="1" t="s">
        <v>19</v>
      </c>
      <c r="Q3" s="1" t="s">
        <v>20</v>
      </c>
      <c r="R3" s="1" t="s">
        <v>3</v>
      </c>
      <c r="S3" s="1" t="s">
        <v>16</v>
      </c>
      <c r="T3" s="1" t="s">
        <v>17</v>
      </c>
      <c r="U3" s="1" t="s">
        <v>36</v>
      </c>
      <c r="V3" s="5" t="s">
        <v>21</v>
      </c>
    </row>
    <row r="4" spans="1:22" ht="11.2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  <c r="U4" s="4">
        <v>21</v>
      </c>
      <c r="V4" s="4">
        <v>22</v>
      </c>
    </row>
    <row r="5" spans="1:22" s="22" customFormat="1" ht="78.75" x14ac:dyDescent="0.25">
      <c r="A5" s="21"/>
      <c r="B5" s="21" t="s">
        <v>47</v>
      </c>
      <c r="C5" s="21" t="s">
        <v>48</v>
      </c>
      <c r="D5" s="21" t="s">
        <v>62</v>
      </c>
      <c r="E5" s="21" t="s">
        <v>49</v>
      </c>
      <c r="F5" s="21">
        <v>2010</v>
      </c>
      <c r="G5" s="21"/>
      <c r="H5" s="21"/>
      <c r="I5" s="21" t="s">
        <v>50</v>
      </c>
      <c r="J5" s="21">
        <v>10</v>
      </c>
      <c r="K5" s="21"/>
      <c r="L5" s="21"/>
      <c r="M5" s="21" t="s">
        <v>53</v>
      </c>
      <c r="N5" s="21"/>
      <c r="O5" s="21">
        <v>1</v>
      </c>
      <c r="P5" s="21">
        <v>20</v>
      </c>
      <c r="Q5" s="21">
        <v>20</v>
      </c>
      <c r="R5" s="21" t="s">
        <v>51</v>
      </c>
      <c r="S5" s="21" t="s">
        <v>52</v>
      </c>
      <c r="T5" s="21">
        <v>1</v>
      </c>
      <c r="U5" s="21">
        <v>2.56</v>
      </c>
      <c r="V5" s="21" t="s">
        <v>54</v>
      </c>
    </row>
    <row r="6" spans="1:22" s="22" customFormat="1" ht="94.5" customHeight="1" x14ac:dyDescent="0.25">
      <c r="A6" s="21"/>
      <c r="B6" s="21" t="s">
        <v>47</v>
      </c>
      <c r="C6" s="21" t="s">
        <v>79</v>
      </c>
      <c r="D6" s="21" t="s">
        <v>71</v>
      </c>
      <c r="E6" s="21" t="s">
        <v>66</v>
      </c>
      <c r="F6" s="21">
        <v>1997</v>
      </c>
      <c r="G6" s="21"/>
      <c r="H6" s="21"/>
      <c r="I6" s="21" t="s">
        <v>50</v>
      </c>
      <c r="J6" s="21">
        <v>10</v>
      </c>
      <c r="K6" s="21" t="s">
        <v>78</v>
      </c>
      <c r="L6" s="21">
        <v>2</v>
      </c>
      <c r="M6" s="21" t="s">
        <v>77</v>
      </c>
      <c r="N6" s="21"/>
      <c r="O6" s="21"/>
      <c r="P6" s="21">
        <v>55</v>
      </c>
      <c r="Q6" s="21">
        <v>55</v>
      </c>
      <c r="R6" s="21" t="s">
        <v>51</v>
      </c>
      <c r="S6" s="21" t="s">
        <v>52</v>
      </c>
      <c r="T6" s="21">
        <v>2</v>
      </c>
      <c r="U6" s="21"/>
      <c r="V6" s="21" t="s">
        <v>54</v>
      </c>
    </row>
    <row r="7" spans="1:22" s="22" customFormat="1" ht="67.5" x14ac:dyDescent="0.25">
      <c r="A7" s="21"/>
      <c r="B7" s="21" t="s">
        <v>47</v>
      </c>
      <c r="C7" s="21" t="s">
        <v>83</v>
      </c>
      <c r="D7" s="21" t="s">
        <v>71</v>
      </c>
      <c r="E7" s="21" t="s">
        <v>66</v>
      </c>
      <c r="F7" s="21">
        <v>1997</v>
      </c>
      <c r="G7" s="21"/>
      <c r="H7" s="21"/>
      <c r="I7" s="21" t="s">
        <v>50</v>
      </c>
      <c r="J7" s="21">
        <v>0.4</v>
      </c>
      <c r="K7" s="21"/>
      <c r="L7" s="21"/>
      <c r="M7" s="21" t="s">
        <v>80</v>
      </c>
      <c r="N7" s="21"/>
      <c r="O7" s="21">
        <v>3</v>
      </c>
      <c r="P7" s="21">
        <v>2450</v>
      </c>
      <c r="Q7" s="21">
        <v>2450</v>
      </c>
      <c r="R7" s="21" t="s">
        <v>81</v>
      </c>
      <c r="S7" s="21" t="s">
        <v>52</v>
      </c>
      <c r="T7" s="21">
        <v>55</v>
      </c>
      <c r="U7" s="21"/>
      <c r="V7" s="21" t="s">
        <v>54</v>
      </c>
    </row>
    <row r="8" spans="1:22" s="22" customFormat="1" ht="67.5" x14ac:dyDescent="0.25">
      <c r="A8" s="21"/>
      <c r="B8" s="21" t="s">
        <v>47</v>
      </c>
      <c r="C8" s="21" t="s">
        <v>84</v>
      </c>
      <c r="D8" s="21" t="s">
        <v>71</v>
      </c>
      <c r="E8" s="21" t="s">
        <v>66</v>
      </c>
      <c r="F8" s="21">
        <v>1997</v>
      </c>
      <c r="G8" s="21"/>
      <c r="H8" s="21"/>
      <c r="I8" s="21" t="s">
        <v>50</v>
      </c>
      <c r="J8" s="21">
        <v>0.4</v>
      </c>
      <c r="K8" s="21"/>
      <c r="L8" s="21"/>
      <c r="M8" s="21" t="s">
        <v>82</v>
      </c>
      <c r="N8" s="21"/>
      <c r="O8" s="21">
        <v>3</v>
      </c>
      <c r="P8" s="21">
        <v>2910</v>
      </c>
      <c r="Q8" s="21">
        <v>2910</v>
      </c>
      <c r="R8" s="21" t="s">
        <v>81</v>
      </c>
      <c r="S8" s="21" t="s">
        <v>52</v>
      </c>
      <c r="T8" s="21">
        <v>67</v>
      </c>
      <c r="U8" s="21"/>
      <c r="V8" s="21" t="s">
        <v>54</v>
      </c>
    </row>
    <row r="9" spans="1:22" s="22" customFormat="1" ht="112.5" x14ac:dyDescent="0.25">
      <c r="A9" s="21"/>
      <c r="B9" s="21" t="s">
        <v>47</v>
      </c>
      <c r="C9" s="21" t="s">
        <v>87</v>
      </c>
      <c r="D9" s="21" t="s">
        <v>88</v>
      </c>
      <c r="E9" s="21" t="s">
        <v>85</v>
      </c>
      <c r="F9" s="21">
        <v>2013</v>
      </c>
      <c r="G9" s="21"/>
      <c r="H9" s="21"/>
      <c r="I9" s="21" t="s">
        <v>50</v>
      </c>
      <c r="J9" s="21">
        <v>0.4</v>
      </c>
      <c r="K9" s="21"/>
      <c r="L9" s="21"/>
      <c r="M9" s="21" t="s">
        <v>86</v>
      </c>
      <c r="N9" s="21"/>
      <c r="O9" s="21">
        <v>1</v>
      </c>
      <c r="P9" s="21">
        <v>490</v>
      </c>
      <c r="Q9" s="21">
        <v>490</v>
      </c>
      <c r="R9" s="21" t="s">
        <v>81</v>
      </c>
      <c r="S9" s="21" t="s">
        <v>52</v>
      </c>
      <c r="T9" s="21">
        <v>19</v>
      </c>
      <c r="U9" s="21"/>
      <c r="V9" s="21" t="s">
        <v>54</v>
      </c>
    </row>
    <row r="10" spans="1:22" s="22" customFormat="1" ht="101.25" x14ac:dyDescent="0.25">
      <c r="A10" s="21"/>
      <c r="B10" s="21" t="s">
        <v>47</v>
      </c>
      <c r="C10" s="21" t="s">
        <v>92</v>
      </c>
      <c r="D10" s="21" t="s">
        <v>90</v>
      </c>
      <c r="E10" s="21" t="s">
        <v>89</v>
      </c>
      <c r="F10" s="21">
        <v>2019</v>
      </c>
      <c r="G10" s="21"/>
      <c r="H10" s="21"/>
      <c r="I10" s="21" t="s">
        <v>50</v>
      </c>
      <c r="J10" s="21">
        <v>0.4</v>
      </c>
      <c r="K10" s="21"/>
      <c r="L10" s="21"/>
      <c r="M10" s="21" t="s">
        <v>91</v>
      </c>
      <c r="N10" s="21"/>
      <c r="O10" s="21">
        <v>1</v>
      </c>
      <c r="P10" s="21">
        <v>288</v>
      </c>
      <c r="Q10" s="21">
        <v>288</v>
      </c>
      <c r="R10" s="21" t="s">
        <v>81</v>
      </c>
      <c r="S10" s="21" t="s">
        <v>52</v>
      </c>
      <c r="T10" s="21">
        <v>9</v>
      </c>
      <c r="U10" s="21"/>
      <c r="V10" s="21" t="s">
        <v>54</v>
      </c>
    </row>
    <row r="11" spans="1:22" s="22" customFormat="1" ht="101.25" x14ac:dyDescent="0.25">
      <c r="A11" s="21"/>
      <c r="B11" s="21" t="s">
        <v>47</v>
      </c>
      <c r="C11" s="21" t="s">
        <v>93</v>
      </c>
      <c r="D11" s="21" t="s">
        <v>90</v>
      </c>
      <c r="E11" s="21" t="s">
        <v>89</v>
      </c>
      <c r="F11" s="21">
        <v>2019</v>
      </c>
      <c r="G11" s="21"/>
      <c r="H11" s="21"/>
      <c r="I11" s="21" t="s">
        <v>50</v>
      </c>
      <c r="J11" s="21">
        <v>0.4</v>
      </c>
      <c r="K11" s="21"/>
      <c r="L11" s="21"/>
      <c r="M11" s="21" t="s">
        <v>91</v>
      </c>
      <c r="N11" s="21"/>
      <c r="O11" s="21">
        <v>1</v>
      </c>
      <c r="P11" s="21">
        <v>440</v>
      </c>
      <c r="Q11" s="21">
        <v>440</v>
      </c>
      <c r="R11" s="21" t="s">
        <v>81</v>
      </c>
      <c r="S11" s="21" t="s">
        <v>52</v>
      </c>
      <c r="T11" s="21">
        <v>10</v>
      </c>
      <c r="U11" s="21"/>
      <c r="V11" s="21" t="s">
        <v>54</v>
      </c>
    </row>
    <row r="12" spans="1:22" s="22" customFormat="1" ht="101.25" x14ac:dyDescent="0.25">
      <c r="A12" s="21"/>
      <c r="B12" s="21" t="s">
        <v>47</v>
      </c>
      <c r="C12" s="21" t="s">
        <v>94</v>
      </c>
      <c r="D12" s="21" t="s">
        <v>90</v>
      </c>
      <c r="E12" s="21" t="s">
        <v>89</v>
      </c>
      <c r="F12" s="21">
        <v>2019</v>
      </c>
      <c r="G12" s="21"/>
      <c r="H12" s="21"/>
      <c r="I12" s="21" t="s">
        <v>50</v>
      </c>
      <c r="J12" s="21">
        <v>0.4</v>
      </c>
      <c r="K12" s="21"/>
      <c r="L12" s="21"/>
      <c r="M12" s="21" t="s">
        <v>91</v>
      </c>
      <c r="N12" s="21"/>
      <c r="O12" s="21">
        <v>1</v>
      </c>
      <c r="P12" s="21">
        <v>510</v>
      </c>
      <c r="Q12" s="21">
        <v>510</v>
      </c>
      <c r="R12" s="21" t="s">
        <v>81</v>
      </c>
      <c r="S12" s="21" t="s">
        <v>52</v>
      </c>
      <c r="T12" s="21">
        <v>9</v>
      </c>
      <c r="U12" s="21"/>
      <c r="V12" s="21" t="s">
        <v>54</v>
      </c>
    </row>
    <row r="13" spans="1:22" s="22" customFormat="1" ht="101.25" x14ac:dyDescent="0.25">
      <c r="A13" s="21"/>
      <c r="B13" s="21" t="s">
        <v>47</v>
      </c>
      <c r="C13" s="21" t="s">
        <v>95</v>
      </c>
      <c r="D13" s="21" t="s">
        <v>90</v>
      </c>
      <c r="E13" s="21" t="s">
        <v>89</v>
      </c>
      <c r="F13" s="21">
        <v>2019</v>
      </c>
      <c r="G13" s="21"/>
      <c r="H13" s="21"/>
      <c r="I13" s="21" t="s">
        <v>50</v>
      </c>
      <c r="J13" s="21">
        <v>0.4</v>
      </c>
      <c r="K13" s="21"/>
      <c r="L13" s="21"/>
      <c r="M13" s="21" t="s">
        <v>91</v>
      </c>
      <c r="N13" s="21"/>
      <c r="O13" s="21">
        <v>1</v>
      </c>
      <c r="P13" s="21">
        <v>324</v>
      </c>
      <c r="Q13" s="21">
        <v>324</v>
      </c>
      <c r="R13" s="21" t="s">
        <v>81</v>
      </c>
      <c r="S13" s="21" t="s">
        <v>52</v>
      </c>
      <c r="T13" s="21">
        <v>10</v>
      </c>
      <c r="U13" s="21"/>
      <c r="V13" s="21" t="s">
        <v>54</v>
      </c>
    </row>
    <row r="14" spans="1:22" s="22" customFormat="1" ht="101.25" x14ac:dyDescent="0.25">
      <c r="A14" s="21"/>
      <c r="B14" s="21" t="s">
        <v>47</v>
      </c>
      <c r="C14" s="21" t="s">
        <v>97</v>
      </c>
      <c r="D14" s="21" t="s">
        <v>90</v>
      </c>
      <c r="E14" s="21" t="s">
        <v>89</v>
      </c>
      <c r="F14" s="21">
        <v>2019</v>
      </c>
      <c r="G14" s="21"/>
      <c r="H14" s="21"/>
      <c r="I14" s="21" t="s">
        <v>50</v>
      </c>
      <c r="J14" s="21">
        <v>0.4</v>
      </c>
      <c r="K14" s="21"/>
      <c r="L14" s="21"/>
      <c r="M14" s="21" t="s">
        <v>91</v>
      </c>
      <c r="N14" s="21"/>
      <c r="O14" s="21">
        <v>1</v>
      </c>
      <c r="P14" s="21">
        <v>330</v>
      </c>
      <c r="Q14" s="21">
        <v>330</v>
      </c>
      <c r="R14" s="21" t="s">
        <v>81</v>
      </c>
      <c r="S14" s="21" t="s">
        <v>52</v>
      </c>
      <c r="T14" s="21">
        <v>10</v>
      </c>
      <c r="U14" s="21"/>
      <c r="V14" s="21" t="s">
        <v>54</v>
      </c>
    </row>
    <row r="15" spans="1:22" s="22" customFormat="1" ht="101.25" x14ac:dyDescent="0.25">
      <c r="A15" s="21"/>
      <c r="B15" s="21" t="s">
        <v>47</v>
      </c>
      <c r="C15" s="21" t="s">
        <v>96</v>
      </c>
      <c r="D15" s="21" t="s">
        <v>90</v>
      </c>
      <c r="E15" s="21" t="s">
        <v>89</v>
      </c>
      <c r="F15" s="21">
        <v>2019</v>
      </c>
      <c r="G15" s="21"/>
      <c r="H15" s="21"/>
      <c r="I15" s="21" t="s">
        <v>50</v>
      </c>
      <c r="J15" s="21">
        <v>0.4</v>
      </c>
      <c r="K15" s="21"/>
      <c r="L15" s="21"/>
      <c r="M15" s="21" t="s">
        <v>91</v>
      </c>
      <c r="N15" s="21"/>
      <c r="O15" s="21">
        <v>1</v>
      </c>
      <c r="P15" s="21">
        <v>432</v>
      </c>
      <c r="Q15" s="21">
        <v>432</v>
      </c>
      <c r="R15" s="21" t="s">
        <v>81</v>
      </c>
      <c r="S15" s="21" t="s">
        <v>52</v>
      </c>
      <c r="T15" s="21">
        <v>11</v>
      </c>
      <c r="U15" s="21"/>
      <c r="V15" s="21" t="s">
        <v>54</v>
      </c>
    </row>
    <row r="16" spans="1:22" s="22" customFormat="1" ht="101.25" x14ac:dyDescent="0.25">
      <c r="A16" s="21"/>
      <c r="B16" s="21" t="s">
        <v>47</v>
      </c>
      <c r="C16" s="21" t="s">
        <v>98</v>
      </c>
      <c r="D16" s="21" t="s">
        <v>90</v>
      </c>
      <c r="E16" s="21" t="s">
        <v>89</v>
      </c>
      <c r="F16" s="21">
        <v>2019</v>
      </c>
      <c r="G16" s="21"/>
      <c r="H16" s="21"/>
      <c r="I16" s="21" t="s">
        <v>50</v>
      </c>
      <c r="J16" s="21">
        <v>0.4</v>
      </c>
      <c r="K16" s="21"/>
      <c r="L16" s="21"/>
      <c r="M16" s="21" t="s">
        <v>91</v>
      </c>
      <c r="N16" s="21"/>
      <c r="O16" s="21">
        <v>1</v>
      </c>
      <c r="P16" s="21">
        <v>540</v>
      </c>
      <c r="Q16" s="21">
        <v>540</v>
      </c>
      <c r="R16" s="21" t="s">
        <v>81</v>
      </c>
      <c r="S16" s="21" t="s">
        <v>52</v>
      </c>
      <c r="T16" s="21">
        <v>11</v>
      </c>
      <c r="U16" s="21"/>
      <c r="V16" s="21" t="s">
        <v>54</v>
      </c>
    </row>
    <row r="17" spans="1:22" s="22" customFormat="1" ht="101.25" x14ac:dyDescent="0.25">
      <c r="A17" s="21"/>
      <c r="B17" s="21" t="s">
        <v>47</v>
      </c>
      <c r="C17" s="21" t="s">
        <v>99</v>
      </c>
      <c r="D17" s="21" t="s">
        <v>90</v>
      </c>
      <c r="E17" s="21" t="s">
        <v>89</v>
      </c>
      <c r="F17" s="21">
        <v>2019</v>
      </c>
      <c r="G17" s="21"/>
      <c r="H17" s="21"/>
      <c r="I17" s="21" t="s">
        <v>50</v>
      </c>
      <c r="J17" s="21">
        <v>0.4</v>
      </c>
      <c r="K17" s="21"/>
      <c r="L17" s="21"/>
      <c r="M17" s="21" t="s">
        <v>91</v>
      </c>
      <c r="N17" s="21"/>
      <c r="O17" s="21">
        <v>1</v>
      </c>
      <c r="P17" s="21">
        <v>972</v>
      </c>
      <c r="Q17" s="21">
        <v>972</v>
      </c>
      <c r="R17" s="21" t="s">
        <v>81</v>
      </c>
      <c r="S17" s="21" t="s">
        <v>52</v>
      </c>
      <c r="T17" s="21">
        <v>29</v>
      </c>
      <c r="U17" s="21"/>
      <c r="V17" s="21" t="s">
        <v>54</v>
      </c>
    </row>
    <row r="18" spans="1:22" s="22" customFormat="1" ht="101.25" x14ac:dyDescent="0.25">
      <c r="A18" s="21"/>
      <c r="B18" s="21" t="s">
        <v>47</v>
      </c>
      <c r="C18" s="21" t="s">
        <v>100</v>
      </c>
      <c r="D18" s="21" t="s">
        <v>90</v>
      </c>
      <c r="E18" s="21" t="s">
        <v>89</v>
      </c>
      <c r="F18" s="21">
        <v>2019</v>
      </c>
      <c r="G18" s="21"/>
      <c r="H18" s="21"/>
      <c r="I18" s="21" t="s">
        <v>50</v>
      </c>
      <c r="J18" s="21">
        <v>0.4</v>
      </c>
      <c r="K18" s="21"/>
      <c r="L18" s="21"/>
      <c r="M18" s="21" t="s">
        <v>91</v>
      </c>
      <c r="N18" s="21"/>
      <c r="O18" s="21">
        <v>1</v>
      </c>
      <c r="P18" s="21">
        <v>648</v>
      </c>
      <c r="Q18" s="21">
        <v>648</v>
      </c>
      <c r="R18" s="21" t="s">
        <v>81</v>
      </c>
      <c r="S18" s="21" t="s">
        <v>52</v>
      </c>
      <c r="T18" s="21">
        <v>11</v>
      </c>
      <c r="U18" s="21"/>
      <c r="V18" s="21" t="s">
        <v>54</v>
      </c>
    </row>
    <row r="19" spans="1:22" s="22" customFormat="1" ht="101.25" x14ac:dyDescent="0.25">
      <c r="A19" s="21"/>
      <c r="B19" s="21" t="s">
        <v>47</v>
      </c>
      <c r="C19" s="21" t="s">
        <v>101</v>
      </c>
      <c r="D19" s="21" t="s">
        <v>90</v>
      </c>
      <c r="E19" s="21" t="s">
        <v>89</v>
      </c>
      <c r="F19" s="21">
        <v>2019</v>
      </c>
      <c r="G19" s="21"/>
      <c r="H19" s="21"/>
      <c r="I19" s="21" t="s">
        <v>50</v>
      </c>
      <c r="J19" s="21">
        <v>0.4</v>
      </c>
      <c r="K19" s="21"/>
      <c r="L19" s="21"/>
      <c r="M19" s="21" t="s">
        <v>91</v>
      </c>
      <c r="N19" s="21"/>
      <c r="O19" s="21">
        <v>1</v>
      </c>
      <c r="P19" s="21">
        <v>684</v>
      </c>
      <c r="Q19" s="21">
        <v>684</v>
      </c>
      <c r="R19" s="21" t="s">
        <v>81</v>
      </c>
      <c r="S19" s="21" t="s">
        <v>52</v>
      </c>
      <c r="T19" s="21">
        <v>20</v>
      </c>
      <c r="U19" s="21"/>
      <c r="V19" s="21" t="s">
        <v>54</v>
      </c>
    </row>
    <row r="20" spans="1:22" s="22" customFormat="1" ht="78.75" x14ac:dyDescent="0.25">
      <c r="A20" s="21"/>
      <c r="B20" s="21" t="s">
        <v>47</v>
      </c>
      <c r="C20" s="21" t="s">
        <v>104</v>
      </c>
      <c r="D20" s="21" t="s">
        <v>103</v>
      </c>
      <c r="E20" s="21" t="s">
        <v>102</v>
      </c>
      <c r="F20" s="21">
        <v>2002</v>
      </c>
      <c r="G20" s="21"/>
      <c r="H20" s="21"/>
      <c r="I20" s="21" t="s">
        <v>50</v>
      </c>
      <c r="J20" s="21">
        <v>0.4</v>
      </c>
      <c r="K20" s="21"/>
      <c r="L20" s="21"/>
      <c r="M20" s="21" t="s">
        <v>105</v>
      </c>
      <c r="N20" s="21"/>
      <c r="O20" s="21">
        <v>1</v>
      </c>
      <c r="P20" s="21">
        <v>330</v>
      </c>
      <c r="Q20" s="21">
        <v>330</v>
      </c>
      <c r="R20" s="21" t="s">
        <v>81</v>
      </c>
      <c r="S20" s="21" t="s">
        <v>52</v>
      </c>
      <c r="T20" s="21">
        <v>10</v>
      </c>
      <c r="U20" s="21"/>
      <c r="V20" s="21" t="s">
        <v>54</v>
      </c>
    </row>
    <row r="21" spans="1:22" s="22" customFormat="1" ht="78.75" x14ac:dyDescent="0.25">
      <c r="A21" s="21"/>
      <c r="B21" s="21" t="s">
        <v>47</v>
      </c>
      <c r="C21" s="21" t="s">
        <v>107</v>
      </c>
      <c r="D21" s="21" t="s">
        <v>103</v>
      </c>
      <c r="E21" s="21" t="s">
        <v>102</v>
      </c>
      <c r="F21" s="21">
        <v>2002</v>
      </c>
      <c r="G21" s="21"/>
      <c r="H21" s="21"/>
      <c r="I21" s="21" t="s">
        <v>106</v>
      </c>
      <c r="J21" s="21">
        <v>0.4</v>
      </c>
      <c r="K21" s="21"/>
      <c r="L21" s="21"/>
      <c r="M21" s="21" t="s">
        <v>108</v>
      </c>
      <c r="N21" s="21"/>
      <c r="O21" s="21">
        <v>1</v>
      </c>
      <c r="P21" s="21">
        <v>130</v>
      </c>
      <c r="Q21" s="21">
        <v>130</v>
      </c>
      <c r="R21" s="21"/>
      <c r="S21" s="21"/>
      <c r="T21" s="21"/>
      <c r="U21" s="21"/>
      <c r="V21" s="21" t="s">
        <v>54</v>
      </c>
    </row>
    <row r="22" spans="1:22" s="22" customFormat="1" ht="123.75" x14ac:dyDescent="0.25">
      <c r="A22" s="21"/>
      <c r="B22" s="21" t="s">
        <v>47</v>
      </c>
      <c r="C22" s="21" t="s">
        <v>111</v>
      </c>
      <c r="D22" s="21" t="s">
        <v>110</v>
      </c>
      <c r="E22" s="21" t="s">
        <v>109</v>
      </c>
      <c r="F22" s="21">
        <v>1990</v>
      </c>
      <c r="G22" s="21"/>
      <c r="H22" s="21"/>
      <c r="I22" s="21" t="s">
        <v>50</v>
      </c>
      <c r="J22" s="21">
        <v>6</v>
      </c>
      <c r="K22" s="21" t="s">
        <v>112</v>
      </c>
      <c r="L22" s="21">
        <v>1</v>
      </c>
      <c r="M22" s="21" t="s">
        <v>113</v>
      </c>
      <c r="N22" s="21"/>
      <c r="O22" s="21">
        <v>1</v>
      </c>
      <c r="P22" s="21">
        <v>15</v>
      </c>
      <c r="Q22" s="21">
        <v>15</v>
      </c>
      <c r="R22" s="21" t="s">
        <v>51</v>
      </c>
      <c r="S22" s="21" t="s">
        <v>52</v>
      </c>
      <c r="T22" s="21">
        <v>1</v>
      </c>
      <c r="U22" s="21"/>
      <c r="V22" s="21" t="s">
        <v>54</v>
      </c>
    </row>
    <row r="23" spans="1:22" s="22" customFormat="1" ht="123.75" x14ac:dyDescent="0.25">
      <c r="A23" s="21"/>
      <c r="B23" s="21" t="s">
        <v>47</v>
      </c>
      <c r="C23" s="21" t="s">
        <v>114</v>
      </c>
      <c r="D23" s="21" t="s">
        <v>110</v>
      </c>
      <c r="E23" s="21" t="s">
        <v>109</v>
      </c>
      <c r="F23" s="21">
        <v>1990</v>
      </c>
      <c r="G23" s="21"/>
      <c r="H23" s="21"/>
      <c r="I23" s="21" t="s">
        <v>50</v>
      </c>
      <c r="J23" s="21">
        <v>0.4</v>
      </c>
      <c r="K23" s="21"/>
      <c r="L23" s="21"/>
      <c r="M23" s="21" t="s">
        <v>115</v>
      </c>
      <c r="N23" s="21"/>
      <c r="O23" s="21">
        <v>1</v>
      </c>
      <c r="P23" s="21">
        <v>1900</v>
      </c>
      <c r="Q23" s="21">
        <v>1900</v>
      </c>
      <c r="R23" s="21" t="s">
        <v>81</v>
      </c>
      <c r="S23" s="21" t="s">
        <v>52</v>
      </c>
      <c r="T23" s="21">
        <v>47</v>
      </c>
      <c r="U23" s="21"/>
      <c r="V23" s="21" t="s">
        <v>54</v>
      </c>
    </row>
    <row r="24" spans="1:22" s="22" customFormat="1" ht="78.75" x14ac:dyDescent="0.25">
      <c r="A24" s="21"/>
      <c r="B24" s="21" t="s">
        <v>47</v>
      </c>
      <c r="C24" s="21" t="s">
        <v>123</v>
      </c>
      <c r="D24" s="21" t="s">
        <v>122</v>
      </c>
      <c r="E24" s="21" t="s">
        <v>121</v>
      </c>
      <c r="F24" s="21">
        <v>2003</v>
      </c>
      <c r="G24" s="21"/>
      <c r="H24" s="21"/>
      <c r="I24" s="21" t="s">
        <v>50</v>
      </c>
      <c r="J24" s="21">
        <v>0.4</v>
      </c>
      <c r="K24" s="21"/>
      <c r="L24" s="21"/>
      <c r="M24" s="21" t="s">
        <v>125</v>
      </c>
      <c r="N24" s="21"/>
      <c r="O24" s="21">
        <v>2</v>
      </c>
      <c r="P24" s="21">
        <v>2150</v>
      </c>
      <c r="Q24" s="21">
        <v>2150</v>
      </c>
      <c r="R24" s="21" t="s">
        <v>124</v>
      </c>
      <c r="S24" s="21" t="s">
        <v>52</v>
      </c>
      <c r="T24" s="21">
        <v>50</v>
      </c>
      <c r="U24" s="21"/>
      <c r="V24" s="21" t="s">
        <v>54</v>
      </c>
    </row>
    <row r="25" spans="1:22" s="22" customFormat="1" ht="78.75" x14ac:dyDescent="0.25">
      <c r="A25" s="21"/>
      <c r="B25" s="21" t="s">
        <v>47</v>
      </c>
      <c r="C25" s="21" t="s">
        <v>128</v>
      </c>
      <c r="D25" s="21" t="s">
        <v>127</v>
      </c>
      <c r="E25" s="21" t="s">
        <v>126</v>
      </c>
      <c r="F25" s="21">
        <v>1993</v>
      </c>
      <c r="G25" s="21"/>
      <c r="H25" s="21"/>
      <c r="I25" s="21" t="s">
        <v>50</v>
      </c>
      <c r="J25" s="21">
        <v>0.4</v>
      </c>
      <c r="K25" s="21"/>
      <c r="L25" s="21"/>
      <c r="M25" s="21" t="s">
        <v>131</v>
      </c>
      <c r="N25" s="21"/>
      <c r="O25" s="21">
        <v>1</v>
      </c>
      <c r="P25" s="21">
        <v>680</v>
      </c>
      <c r="Q25" s="21">
        <v>680</v>
      </c>
      <c r="R25" s="21" t="s">
        <v>129</v>
      </c>
      <c r="S25" s="21" t="s">
        <v>130</v>
      </c>
      <c r="T25" s="21">
        <v>18</v>
      </c>
      <c r="U25" s="21"/>
      <c r="V25" s="21" t="s">
        <v>54</v>
      </c>
    </row>
    <row r="26" spans="1:22" s="22" customFormat="1" ht="78.75" x14ac:dyDescent="0.25">
      <c r="A26" s="21"/>
      <c r="B26" s="21" t="s">
        <v>47</v>
      </c>
      <c r="C26" s="21" t="s">
        <v>132</v>
      </c>
      <c r="D26" s="21" t="s">
        <v>127</v>
      </c>
      <c r="E26" s="21" t="s">
        <v>126</v>
      </c>
      <c r="F26" s="21">
        <v>1993</v>
      </c>
      <c r="G26" s="21"/>
      <c r="H26" s="21"/>
      <c r="I26" s="21" t="s">
        <v>50</v>
      </c>
      <c r="J26" s="21">
        <v>0.4</v>
      </c>
      <c r="K26" s="21"/>
      <c r="L26" s="21"/>
      <c r="M26" s="21" t="s">
        <v>133</v>
      </c>
      <c r="N26" s="21"/>
      <c r="O26" s="21">
        <v>2</v>
      </c>
      <c r="P26" s="21">
        <v>800</v>
      </c>
      <c r="Q26" s="21">
        <v>800</v>
      </c>
      <c r="R26" s="21" t="s">
        <v>129</v>
      </c>
      <c r="S26" s="21" t="s">
        <v>130</v>
      </c>
      <c r="T26" s="21">
        <v>14</v>
      </c>
      <c r="U26" s="21"/>
      <c r="V26" s="21" t="s">
        <v>54</v>
      </c>
    </row>
    <row r="27" spans="1:22" ht="11.25" x14ac:dyDescent="0.2">
      <c r="A27" s="4">
        <v>1</v>
      </c>
      <c r="B27" s="7" t="s">
        <v>10</v>
      </c>
      <c r="C27" s="7" t="s">
        <v>10</v>
      </c>
      <c r="D27" s="7" t="s">
        <v>10</v>
      </c>
      <c r="E27" s="7" t="s">
        <v>10</v>
      </c>
      <c r="F27" s="7" t="s">
        <v>10</v>
      </c>
      <c r="G27" s="7" t="s">
        <v>10</v>
      </c>
      <c r="H27" s="7" t="s">
        <v>10</v>
      </c>
      <c r="I27" s="7" t="s">
        <v>10</v>
      </c>
      <c r="J27" s="7" t="s">
        <v>10</v>
      </c>
      <c r="K27" s="7" t="s">
        <v>10</v>
      </c>
      <c r="L27" s="7" t="s">
        <v>10</v>
      </c>
      <c r="M27" s="7" t="s">
        <v>10</v>
      </c>
      <c r="N27" s="7" t="s">
        <v>10</v>
      </c>
      <c r="O27" s="7" t="s">
        <v>10</v>
      </c>
      <c r="P27" s="7" t="s">
        <v>10</v>
      </c>
      <c r="Q27" s="7" t="s">
        <v>10</v>
      </c>
      <c r="R27" s="7" t="s">
        <v>10</v>
      </c>
      <c r="S27" s="7" t="s">
        <v>10</v>
      </c>
      <c r="T27" s="7" t="s">
        <v>10</v>
      </c>
      <c r="U27" s="7" t="s">
        <v>10</v>
      </c>
      <c r="V27" s="7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BreakPreview" zoomScale="140" zoomScaleNormal="145" zoomScaleSheetLayoutView="140" workbookViewId="0">
      <pane ySplit="3" topLeftCell="A4" activePane="bottomLeft" state="frozen"/>
      <selection pane="bottomLeft" activeCell="G12" sqref="G12"/>
    </sheetView>
  </sheetViews>
  <sheetFormatPr defaultRowHeight="11.25" x14ac:dyDescent="0.2"/>
  <cols>
    <col min="1" max="1" width="3.140625" style="3" customWidth="1"/>
    <col min="2" max="2" width="11.140625" style="3" customWidth="1"/>
    <col min="3" max="3" width="20.5703125" style="3" customWidth="1"/>
    <col min="4" max="4" width="9.5703125" style="3" customWidth="1"/>
    <col min="5" max="5" width="10.85546875" style="3" customWidth="1"/>
    <col min="6" max="6" width="5.85546875" style="3" customWidth="1"/>
    <col min="7" max="7" width="7.42578125" style="3" customWidth="1"/>
    <col min="8" max="8" width="8.85546875" style="3" customWidth="1"/>
    <col min="9" max="9" width="8.5703125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.28515625" style="3" customWidth="1"/>
    <col min="14" max="14" width="8" style="3" customWidth="1"/>
    <col min="15" max="15" width="7" style="3" customWidth="1"/>
    <col min="16" max="16" width="15.42578125" style="3" customWidth="1"/>
    <col min="17" max="16384" width="9.140625" style="3"/>
  </cols>
  <sheetData>
    <row r="1" spans="1:16" ht="12.75" x14ac:dyDescent="0.2">
      <c r="B1" s="8"/>
      <c r="C1" s="8" t="s">
        <v>33</v>
      </c>
    </row>
    <row r="2" spans="1:16" ht="12.75" x14ac:dyDescent="0.2">
      <c r="B2" s="8"/>
      <c r="C2" s="8"/>
    </row>
    <row r="3" spans="1:16" s="28" customFormat="1" ht="129" customHeight="1" x14ac:dyDescent="0.2">
      <c r="A3" s="25" t="s">
        <v>28</v>
      </c>
      <c r="B3" s="26" t="s">
        <v>5</v>
      </c>
      <c r="C3" s="26" t="s">
        <v>11</v>
      </c>
      <c r="D3" s="26" t="s">
        <v>12</v>
      </c>
      <c r="E3" s="26" t="s">
        <v>8</v>
      </c>
      <c r="F3" s="26" t="s">
        <v>0</v>
      </c>
      <c r="G3" s="26" t="s">
        <v>1</v>
      </c>
      <c r="H3" s="26" t="s">
        <v>35</v>
      </c>
      <c r="I3" s="26" t="s">
        <v>6</v>
      </c>
      <c r="J3" s="26" t="s">
        <v>9</v>
      </c>
      <c r="K3" s="26" t="s">
        <v>24</v>
      </c>
      <c r="L3" s="26" t="s">
        <v>7</v>
      </c>
      <c r="M3" s="26" t="s">
        <v>2</v>
      </c>
      <c r="N3" s="27" t="s">
        <v>21</v>
      </c>
      <c r="O3" s="25" t="s">
        <v>36</v>
      </c>
      <c r="P3" s="26" t="s">
        <v>34</v>
      </c>
    </row>
    <row r="4" spans="1:16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s="22" customFormat="1" ht="67.5" x14ac:dyDescent="0.25">
      <c r="A5" s="21"/>
      <c r="B5" s="21" t="s">
        <v>47</v>
      </c>
      <c r="C5" s="21" t="s">
        <v>55</v>
      </c>
      <c r="D5" s="21" t="s">
        <v>62</v>
      </c>
      <c r="E5" s="21" t="s">
        <v>49</v>
      </c>
      <c r="F5" s="21">
        <v>2010</v>
      </c>
      <c r="G5" s="21"/>
      <c r="H5" s="21"/>
      <c r="I5" s="21" t="s">
        <v>57</v>
      </c>
      <c r="J5" s="21" t="s">
        <v>58</v>
      </c>
      <c r="K5" s="21">
        <v>100</v>
      </c>
      <c r="L5" s="21">
        <v>1</v>
      </c>
      <c r="M5" s="21" t="s">
        <v>59</v>
      </c>
      <c r="N5" s="21" t="s">
        <v>60</v>
      </c>
      <c r="O5" s="23">
        <v>2.56</v>
      </c>
      <c r="P5" s="21" t="s">
        <v>61</v>
      </c>
    </row>
    <row r="6" spans="1:16" s="22" customFormat="1" ht="67.5" x14ac:dyDescent="0.25">
      <c r="A6" s="21"/>
      <c r="B6" s="21" t="s">
        <v>47</v>
      </c>
      <c r="C6" s="21" t="s">
        <v>56</v>
      </c>
      <c r="D6" s="21" t="s">
        <v>62</v>
      </c>
      <c r="E6" s="21" t="s">
        <v>49</v>
      </c>
      <c r="F6" s="21">
        <v>2010</v>
      </c>
      <c r="G6" s="21"/>
      <c r="H6" s="21"/>
      <c r="I6" s="21" t="s">
        <v>64</v>
      </c>
      <c r="J6" s="21" t="s">
        <v>63</v>
      </c>
      <c r="K6" s="21">
        <v>100</v>
      </c>
      <c r="L6" s="21">
        <v>1</v>
      </c>
      <c r="M6" s="21" t="s">
        <v>59</v>
      </c>
      <c r="N6" s="21" t="s">
        <v>60</v>
      </c>
      <c r="O6" s="24"/>
      <c r="P6" s="21" t="s">
        <v>65</v>
      </c>
    </row>
    <row r="7" spans="1:16" s="22" customFormat="1" ht="56.25" customHeight="1" x14ac:dyDescent="0.25">
      <c r="A7" s="21"/>
      <c r="B7" s="21" t="s">
        <v>47</v>
      </c>
      <c r="C7" s="21" t="s">
        <v>67</v>
      </c>
      <c r="D7" s="21" t="s">
        <v>71</v>
      </c>
      <c r="E7" s="21" t="s">
        <v>66</v>
      </c>
      <c r="F7" s="21">
        <v>1998</v>
      </c>
      <c r="G7" s="21"/>
      <c r="H7" s="21"/>
      <c r="I7" s="21" t="s">
        <v>57</v>
      </c>
      <c r="J7" s="21" t="s">
        <v>72</v>
      </c>
      <c r="K7" s="21">
        <v>250</v>
      </c>
      <c r="L7" s="21">
        <v>1</v>
      </c>
      <c r="M7" s="21" t="s">
        <v>59</v>
      </c>
      <c r="N7" s="21" t="s">
        <v>60</v>
      </c>
      <c r="O7" s="21"/>
      <c r="P7" s="21" t="s">
        <v>73</v>
      </c>
    </row>
    <row r="8" spans="1:16" s="22" customFormat="1" ht="56.25" x14ac:dyDescent="0.25">
      <c r="A8" s="21"/>
      <c r="B8" s="21" t="s">
        <v>47</v>
      </c>
      <c r="C8" s="21" t="s">
        <v>68</v>
      </c>
      <c r="D8" s="21" t="s">
        <v>71</v>
      </c>
      <c r="E8" s="21" t="s">
        <v>66</v>
      </c>
      <c r="F8" s="21">
        <v>2017</v>
      </c>
      <c r="G8" s="21"/>
      <c r="H8" s="21"/>
      <c r="I8" s="21" t="s">
        <v>64</v>
      </c>
      <c r="J8" s="21" t="s">
        <v>63</v>
      </c>
      <c r="K8" s="21">
        <v>250</v>
      </c>
      <c r="L8" s="21">
        <v>1</v>
      </c>
      <c r="M8" s="21" t="s">
        <v>59</v>
      </c>
      <c r="N8" s="21" t="s">
        <v>60</v>
      </c>
      <c r="O8" s="21"/>
      <c r="P8" s="21" t="s">
        <v>74</v>
      </c>
    </row>
    <row r="9" spans="1:16" s="22" customFormat="1" ht="67.5" x14ac:dyDescent="0.25">
      <c r="A9" s="21"/>
      <c r="B9" s="21" t="s">
        <v>47</v>
      </c>
      <c r="C9" s="21" t="s">
        <v>69</v>
      </c>
      <c r="D9" s="21" t="s">
        <v>71</v>
      </c>
      <c r="E9" s="21" t="s">
        <v>66</v>
      </c>
      <c r="F9" s="21">
        <v>1998</v>
      </c>
      <c r="G9" s="21"/>
      <c r="H9" s="21"/>
      <c r="I9" s="21" t="s">
        <v>57</v>
      </c>
      <c r="J9" s="21" t="s">
        <v>72</v>
      </c>
      <c r="K9" s="21">
        <v>160</v>
      </c>
      <c r="L9" s="21">
        <v>1</v>
      </c>
      <c r="M9" s="21" t="s">
        <v>59</v>
      </c>
      <c r="N9" s="21" t="s">
        <v>60</v>
      </c>
      <c r="O9" s="21"/>
      <c r="P9" s="21" t="s">
        <v>75</v>
      </c>
    </row>
    <row r="10" spans="1:16" s="22" customFormat="1" ht="56.25" x14ac:dyDescent="0.25">
      <c r="A10" s="21"/>
      <c r="B10" s="21" t="s">
        <v>47</v>
      </c>
      <c r="C10" s="21" t="s">
        <v>70</v>
      </c>
      <c r="D10" s="21" t="s">
        <v>71</v>
      </c>
      <c r="E10" s="21" t="s">
        <v>66</v>
      </c>
      <c r="F10" s="21">
        <v>1998</v>
      </c>
      <c r="G10" s="21"/>
      <c r="H10" s="21"/>
      <c r="I10" s="21" t="s">
        <v>64</v>
      </c>
      <c r="J10" s="21" t="s">
        <v>63</v>
      </c>
      <c r="K10" s="21">
        <v>160</v>
      </c>
      <c r="L10" s="21">
        <v>1</v>
      </c>
      <c r="M10" s="21" t="s">
        <v>59</v>
      </c>
      <c r="N10" s="21" t="s">
        <v>60</v>
      </c>
      <c r="O10" s="21"/>
      <c r="P10" s="21" t="s">
        <v>76</v>
      </c>
    </row>
    <row r="11" spans="1:16" s="22" customFormat="1" ht="112.5" x14ac:dyDescent="0.25">
      <c r="A11" s="21"/>
      <c r="B11" s="21" t="s">
        <v>47</v>
      </c>
      <c r="C11" s="21" t="s">
        <v>116</v>
      </c>
      <c r="D11" s="21" t="s">
        <v>110</v>
      </c>
      <c r="E11" s="21" t="s">
        <v>109</v>
      </c>
      <c r="F11" s="21">
        <v>1990</v>
      </c>
      <c r="G11" s="21"/>
      <c r="H11" s="21"/>
      <c r="I11" s="21" t="s">
        <v>57</v>
      </c>
      <c r="J11" s="21" t="s">
        <v>72</v>
      </c>
      <c r="K11" s="21">
        <v>160</v>
      </c>
      <c r="L11" s="21">
        <v>1</v>
      </c>
      <c r="M11" s="21" t="s">
        <v>59</v>
      </c>
      <c r="N11" s="21" t="s">
        <v>60</v>
      </c>
      <c r="O11" s="21"/>
      <c r="P11" s="21" t="s">
        <v>118</v>
      </c>
    </row>
    <row r="12" spans="1:16" s="22" customFormat="1" ht="112.5" x14ac:dyDescent="0.25">
      <c r="A12" s="21"/>
      <c r="B12" s="21" t="s">
        <v>47</v>
      </c>
      <c r="C12" s="21" t="s">
        <v>117</v>
      </c>
      <c r="D12" s="21" t="s">
        <v>110</v>
      </c>
      <c r="E12" s="21" t="s">
        <v>109</v>
      </c>
      <c r="F12" s="21">
        <v>1990</v>
      </c>
      <c r="G12" s="21"/>
      <c r="H12" s="21"/>
      <c r="I12" s="21" t="s">
        <v>64</v>
      </c>
      <c r="J12" s="21" t="s">
        <v>119</v>
      </c>
      <c r="K12" s="21">
        <v>160</v>
      </c>
      <c r="L12" s="21">
        <v>1</v>
      </c>
      <c r="M12" s="21" t="s">
        <v>59</v>
      </c>
      <c r="N12" s="21" t="s">
        <v>60</v>
      </c>
      <c r="O12" s="21"/>
      <c r="P12" s="21" t="s">
        <v>120</v>
      </c>
    </row>
    <row r="13" spans="1:16" s="22" customForma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s="22" customFormat="1" x14ac:dyDescent="0.25">
      <c r="A14" s="21">
        <v>1</v>
      </c>
      <c r="B14" s="21" t="s">
        <v>10</v>
      </c>
      <c r="C14" s="21" t="s">
        <v>10</v>
      </c>
      <c r="D14" s="21" t="s">
        <v>10</v>
      </c>
      <c r="E14" s="21" t="s">
        <v>10</v>
      </c>
      <c r="F14" s="21" t="s">
        <v>10</v>
      </c>
      <c r="G14" s="21" t="s">
        <v>10</v>
      </c>
      <c r="H14" s="21" t="s">
        <v>10</v>
      </c>
      <c r="I14" s="21" t="s">
        <v>10</v>
      </c>
      <c r="J14" s="21" t="s">
        <v>10</v>
      </c>
      <c r="K14" s="21" t="s">
        <v>10</v>
      </c>
      <c r="L14" s="21" t="s">
        <v>10</v>
      </c>
      <c r="M14" s="21" t="s">
        <v>10</v>
      </c>
      <c r="N14" s="21" t="s">
        <v>10</v>
      </c>
      <c r="O14" s="21" t="s">
        <v>10</v>
      </c>
      <c r="P14" s="21" t="s">
        <v>10</v>
      </c>
    </row>
    <row r="15" spans="1:16" s="22" customFormat="1" x14ac:dyDescent="0.25"/>
    <row r="16" spans="1:16" s="22" customFormat="1" x14ac:dyDescent="0.25"/>
  </sheetData>
  <mergeCells count="1">
    <mergeCell ref="O5:O6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view="pageBreakPreview" zoomScale="175" zoomScaleNormal="190" zoomScaleSheetLayoutView="175" workbookViewId="0">
      <selection activeCell="F15" sqref="F15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8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8" t="s">
        <v>32</v>
      </c>
    </row>
    <row r="2" spans="1:15" ht="7.5" customHeight="1" x14ac:dyDescent="0.25">
      <c r="A2" s="8"/>
    </row>
    <row r="3" spans="1:15" ht="60" customHeight="1" x14ac:dyDescent="0.25">
      <c r="A3" s="1" t="s">
        <v>28</v>
      </c>
      <c r="B3" s="2" t="s">
        <v>5</v>
      </c>
      <c r="C3" s="1" t="s">
        <v>23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35</v>
      </c>
      <c r="I3" s="2" t="s">
        <v>24</v>
      </c>
      <c r="J3" s="1" t="s">
        <v>15</v>
      </c>
      <c r="K3" s="1" t="s">
        <v>27</v>
      </c>
      <c r="L3" s="1" t="s">
        <v>25</v>
      </c>
      <c r="M3" s="1" t="s">
        <v>26</v>
      </c>
      <c r="N3" s="1" t="s">
        <v>36</v>
      </c>
      <c r="O3" s="5" t="s">
        <v>21</v>
      </c>
    </row>
    <row r="4" spans="1:15" x14ac:dyDescent="0.25">
      <c r="A4" s="4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</row>
    <row r="5" spans="1:15" x14ac:dyDescent="0.25">
      <c r="A5" s="4">
        <v>1</v>
      </c>
      <c r="B5" s="7" t="s">
        <v>10</v>
      </c>
      <c r="C5" s="7" t="s">
        <v>10</v>
      </c>
      <c r="D5" s="7" t="s">
        <v>10</v>
      </c>
      <c r="E5" s="7" t="s">
        <v>10</v>
      </c>
      <c r="F5" s="7" t="s">
        <v>10</v>
      </c>
      <c r="G5" s="7" t="s">
        <v>10</v>
      </c>
      <c r="H5" s="7" t="s">
        <v>10</v>
      </c>
      <c r="I5" s="7" t="s">
        <v>10</v>
      </c>
      <c r="J5" s="7" t="s">
        <v>10</v>
      </c>
      <c r="K5" s="7" t="s">
        <v>10</v>
      </c>
      <c r="L5" s="7" t="s">
        <v>10</v>
      </c>
      <c r="M5" s="7" t="s">
        <v>10</v>
      </c>
      <c r="N5" s="7" t="s">
        <v>10</v>
      </c>
      <c r="O5" s="7" t="s">
        <v>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10" sqref="A10"/>
    </sheetView>
  </sheetViews>
  <sheetFormatPr defaultRowHeight="18.75" x14ac:dyDescent="0.3"/>
  <cols>
    <col min="1" max="1" width="54.5703125" style="10" customWidth="1"/>
    <col min="2" max="2" width="14.140625" style="10" customWidth="1"/>
    <col min="3" max="5" width="21.140625" style="10" customWidth="1"/>
    <col min="6" max="16384" width="9.140625" style="10"/>
  </cols>
  <sheetData>
    <row r="1" spans="1:5" ht="42.75" customHeight="1" x14ac:dyDescent="0.3">
      <c r="A1" s="9" t="s">
        <v>37</v>
      </c>
      <c r="C1" s="11"/>
      <c r="D1" s="11"/>
    </row>
    <row r="2" spans="1:5" x14ac:dyDescent="0.3">
      <c r="A2" s="12" t="s">
        <v>38</v>
      </c>
      <c r="B2" s="13" t="s">
        <v>39</v>
      </c>
      <c r="C2" s="12">
        <v>2018</v>
      </c>
      <c r="D2" s="12">
        <f t="shared" ref="D2" si="0">C2+1</f>
        <v>2019</v>
      </c>
      <c r="E2" s="12">
        <v>2020</v>
      </c>
    </row>
    <row r="3" spans="1:5" ht="37.5" x14ac:dyDescent="0.3">
      <c r="A3" s="14" t="s">
        <v>40</v>
      </c>
      <c r="B3" s="15" t="s">
        <v>41</v>
      </c>
      <c r="C3" s="16"/>
      <c r="D3" s="17"/>
      <c r="E3" s="17"/>
    </row>
    <row r="4" spans="1:5" x14ac:dyDescent="0.3">
      <c r="A4" s="18" t="s">
        <v>42</v>
      </c>
      <c r="B4" s="15" t="s">
        <v>43</v>
      </c>
      <c r="C4" s="19"/>
      <c r="D4" s="19"/>
      <c r="E4" s="19"/>
    </row>
    <row r="5" spans="1:5" x14ac:dyDescent="0.3">
      <c r="A5" s="18" t="s">
        <v>44</v>
      </c>
      <c r="B5" s="15" t="s">
        <v>43</v>
      </c>
      <c r="C5" s="20"/>
      <c r="D5" s="20"/>
      <c r="E5" s="20"/>
    </row>
    <row r="6" spans="1:5" x14ac:dyDescent="0.3">
      <c r="A6" s="18" t="s">
        <v>45</v>
      </c>
      <c r="B6" s="15" t="s">
        <v>46</v>
      </c>
      <c r="C6" s="20"/>
      <c r="D6" s="20"/>
      <c r="E6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КЛ_ВЛ</vt:lpstr>
      <vt:lpstr>Оборудование</vt:lpstr>
      <vt:lpstr>Здания (ТП_ЗРУ_т.д)</vt:lpstr>
      <vt:lpstr>Потери</vt:lpstr>
      <vt:lpstr>'Здания (ТП_ЗРУ_т.д)'!Область_печати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2026-04-22T05:27:30Z</dcterms:modified>
</cp:coreProperties>
</file>